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 tabRatio="776"/>
  </bookViews>
  <sheets>
    <sheet name="п. 2" sheetId="12" r:id="rId1"/>
  </sheets>
  <definedNames>
    <definedName name="_xlnm._FilterDatabase" localSheetId="0" hidden="1">'п. 2'!$A$7:$F$34</definedName>
    <definedName name="_xlnm.Print_Area" localSheetId="0">'п. 2'!$A$1:$F$39</definedName>
  </definedNames>
  <calcPr calcId="145621"/>
</workbook>
</file>

<file path=xl/calcChain.xml><?xml version="1.0" encoding="utf-8"?>
<calcChain xmlns="http://schemas.openxmlformats.org/spreadsheetml/2006/main">
  <c r="D33" i="12" l="1"/>
  <c r="E33" i="12"/>
  <c r="D30" i="12"/>
  <c r="E30" i="12"/>
  <c r="D28" i="12"/>
  <c r="D23" i="12"/>
  <c r="D18" i="12"/>
  <c r="E18" i="12"/>
  <c r="D16" i="12"/>
  <c r="D14" i="12"/>
  <c r="E14" i="12"/>
  <c r="D7" i="12"/>
  <c r="E7" i="12"/>
  <c r="F34" i="12" l="1"/>
  <c r="F31" i="12"/>
  <c r="F8" i="12"/>
  <c r="H35" i="12"/>
  <c r="C30" i="12"/>
  <c r="D26" i="12"/>
  <c r="D35" i="12" s="1"/>
  <c r="C23" i="12"/>
  <c r="C7" i="12"/>
  <c r="F12" i="12"/>
  <c r="C26" i="12" l="1"/>
  <c r="E22" i="12" l="1"/>
  <c r="F22" i="12"/>
  <c r="F19" i="12"/>
  <c r="E19" i="12"/>
  <c r="C18" i="12" l="1"/>
  <c r="F18" i="12" l="1"/>
  <c r="F7" i="12" l="1"/>
  <c r="F27" i="12" l="1"/>
  <c r="J23" i="12" l="1"/>
  <c r="I23" i="12"/>
  <c r="F25" i="12"/>
  <c r="E27" i="12"/>
  <c r="E26" i="12" s="1"/>
  <c r="E25" i="12"/>
  <c r="J26" i="12" l="1"/>
  <c r="I26" i="12"/>
  <c r="E31" i="12" l="1"/>
  <c r="E21" i="12"/>
  <c r="F21" i="12"/>
  <c r="F24" i="12"/>
  <c r="E24" i="12"/>
  <c r="E23" i="12" s="1"/>
  <c r="E12" i="12"/>
  <c r="F20" i="12"/>
  <c r="F13" i="12"/>
  <c r="E34" i="12"/>
  <c r="C33" i="12"/>
  <c r="F32" i="12"/>
  <c r="E32" i="12"/>
  <c r="F29" i="12"/>
  <c r="E29" i="12"/>
  <c r="E28" i="12" s="1"/>
  <c r="C28" i="12"/>
  <c r="E20" i="12"/>
  <c r="F17" i="12"/>
  <c r="E17" i="12"/>
  <c r="E16" i="12" s="1"/>
  <c r="C16" i="12"/>
  <c r="F15" i="12"/>
  <c r="E15" i="12"/>
  <c r="C14" i="12"/>
  <c r="C35" i="12" s="1"/>
  <c r="E13" i="12"/>
  <c r="F11" i="12"/>
  <c r="E11" i="12"/>
  <c r="F10" i="12"/>
  <c r="E10" i="12"/>
  <c r="F9" i="12"/>
  <c r="E9" i="12"/>
  <c r="E8" i="12"/>
  <c r="E35" i="12" l="1"/>
  <c r="J14" i="12"/>
  <c r="I14" i="12"/>
  <c r="J16" i="12"/>
  <c r="I16" i="12"/>
  <c r="J28" i="12"/>
  <c r="I28" i="12"/>
  <c r="J33" i="12"/>
  <c r="I33" i="12"/>
  <c r="J18" i="12"/>
  <c r="I18" i="12"/>
  <c r="J30" i="12"/>
  <c r="I30" i="12"/>
  <c r="F30" i="12"/>
  <c r="J7" i="12"/>
  <c r="I7" i="12"/>
  <c r="G7" i="12"/>
  <c r="F14" i="12"/>
  <c r="F16" i="12"/>
  <c r="F23" i="12"/>
  <c r="F26" i="12"/>
  <c r="F28" i="12"/>
  <c r="F33" i="12"/>
  <c r="I35" i="12" l="1"/>
  <c r="J35" i="12"/>
  <c r="G33" i="12"/>
  <c r="G28" i="12"/>
  <c r="G23" i="12"/>
  <c r="G16" i="12"/>
  <c r="G30" i="12"/>
  <c r="G26" i="12"/>
  <c r="G18" i="12"/>
  <c r="G14" i="12"/>
  <c r="F35" i="12"/>
  <c r="G35" i="12" l="1"/>
</calcChain>
</file>

<file path=xl/sharedStrings.xml><?xml version="1.0" encoding="utf-8"?>
<sst xmlns="http://schemas.openxmlformats.org/spreadsheetml/2006/main" count="73" uniqueCount="73">
  <si>
    <t>0103</t>
  </si>
  <si>
    <t>0106</t>
  </si>
  <si>
    <t>Наименование показателя</t>
  </si>
  <si>
    <t>0100</t>
  </si>
  <si>
    <t>Общегосударственные вопросы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</si>
  <si>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</si>
  <si>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</si>
  <si>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</si>
  <si>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</si>
  <si>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</si>
  <si>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</si>
  <si>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</si>
  <si>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</si>
  <si>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</si>
  <si>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</si>
  <si>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</si>
  <si>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</si>
  <si>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</si>
  <si>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0801</t>
  </si>
  <si>
    <t xml:space="preserve">Культура </t>
  </si>
  <si>
    <t>1000</t>
  </si>
  <si>
    <t>Социальная политика</t>
  </si>
  <si>
    <t>Итого расходов: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</si>
  <si>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</si>
  <si>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</si>
  <si>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</si>
  <si>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</si>
  <si>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Физическая культура и спорт</t>
  </si>
  <si>
    <t>1102</t>
  </si>
  <si>
    <t>Массовый спорт</t>
  </si>
  <si>
    <t>0300</t>
  </si>
  <si>
    <t>Национальная безопасность и правоохранительная деятельность</t>
  </si>
  <si>
    <t>0409</t>
  </si>
  <si>
    <t>Дорожное хозяйство (дорожные фонды)</t>
  </si>
  <si>
    <t>0200</t>
  </si>
  <si>
    <t>Национальная оборона</t>
  </si>
  <si>
    <t>0203</t>
  </si>
  <si>
    <t>Мобилизационная и вневойсковая подготовка</t>
  </si>
  <si>
    <t>Отклонения от плана    (+, -)</t>
  </si>
  <si>
    <t>% исполнения  годового плана</t>
  </si>
  <si>
    <t xml:space="preserve">Водное  хозяйство </t>
  </si>
  <si>
    <t>0406</t>
  </si>
  <si>
    <t>Председатель Совета депутатов Дубовоовражного сельского поселения</t>
  </si>
  <si>
    <t>0111</t>
  </si>
  <si>
    <t>Резервные фонды</t>
  </si>
  <si>
    <t>0310</t>
  </si>
  <si>
    <t>Обеспечение пожарной безопасности</t>
  </si>
  <si>
    <t>0501</t>
  </si>
  <si>
    <t>Жилищное  хозяйство</t>
  </si>
  <si>
    <t>1001</t>
  </si>
  <si>
    <t xml:space="preserve">Пенсионное  обеспечение </t>
  </si>
  <si>
    <t>(тыс. рублей)</t>
  </si>
  <si>
    <t>0503</t>
  </si>
  <si>
    <t>Благоустройство</t>
  </si>
  <si>
    <t>0705</t>
  </si>
  <si>
    <t>Профессиональная подготовка, переподготовка и повышение квалификации</t>
  </si>
  <si>
    <t>Приложение № 2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</si>
  <si>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</si>
  <si>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</si>
  <si>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</si>
  <si>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</si>
  <si>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Раздел, подраздел</t>
  </si>
  <si>
    <t>1004</t>
  </si>
  <si>
    <t>Охрана семьи и детства</t>
  </si>
  <si>
    <t xml:space="preserve"> В.В. Кисилев</t>
  </si>
  <si>
    <t>Уд. вес</t>
  </si>
  <si>
    <t>Откл. в %</t>
  </si>
  <si>
    <t>Факт за 2019</t>
  </si>
  <si>
    <t>Откл. 2020 от 2019</t>
  </si>
  <si>
    <t xml:space="preserve"> к решению Совета депутатов Дубовоовражного сельского поселения "Об исполнении бюджета Дубовоовражного сельского поселения Светлоярского  муниципального района за 2020 год" </t>
  </si>
  <si>
    <t>Исполнение расходов бюджета Дубовоовражного сельского поселения по разделам, подразделам классификации расходов бюджетов за 2020 год</t>
  </si>
  <si>
    <t>План на 2020 год</t>
  </si>
  <si>
    <t>Фактическое исполнение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</si>
</sst>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%"/>
    <numFmt numFmtId="167" formatCode="0.000%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vertical="center"/>
    </xf>
    <xf numFmtId="0" fontId="10" fillId="0" borderId="0" xfId="0" applyFont="1"/>
    <xf numFmtId="49" fontId="3" fillId="0" borderId="0" xfId="0" applyNumberFormat="1" applyFont="1" applyFill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165" fontId="3" fillId="0" borderId="0" xfId="0" applyNumberFormat="1" applyFont="1" applyFill="1" applyAlignment="1">
      <alignment horizontal="center" vertical="center"/>
    </xf>
    <xf numFmtId="165" fontId="0" fillId="0" borderId="0" xfId="0" applyNumberFormat="1"/>
    <xf numFmtId="2" fontId="1" fillId="2" borderId="0" xfId="0" applyNumberFormat="1" applyFont="1" applyFill="1" applyAlignment="1">
      <alignment horizontal="right" vertical="center" wrapText="1"/>
    </xf>
    <xf numFmtId="0" fontId="12" fillId="0" borderId="0" xfId="0" applyFont="1"/>
    <xf numFmtId="165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66" fontId="1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5" fontId="11" fillId="0" borderId="0" xfId="0" applyNumberFormat="1" applyFont="1" applyAlignment="1">
      <alignment horizontal="right"/>
    </xf>
    <xf numFmtId="164" fontId="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/>
    <xf numFmtId="164" fontId="0" fillId="0" borderId="0" xfId="0" applyNumberFormat="1"/>
    <xf numFmtId="4" fontId="13" fillId="0" borderId="0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Fill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6" fontId="2" fillId="3" borderId="0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wrapText="1"/>
    </xf>
    <xf numFmtId="0" fontId="11" fillId="0" borderId="0" xfId="0" applyFont="1" applyAlignment="1">
      <alignment horizontal="right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topLeftCell="A11" zoomScale="96" zoomScaleSheetLayoutView="96" workbookViewId="0">
      <selection activeCell="P36" sqref="P36"/>
    </sheetView>
  </sheetViews>
  <sheetFormatPr defaultRowHeight="15" x14ac:dyDescent="0.25"/>
  <cols>
    <col min="1" max="1" width="10" customWidth="1"/>
    <col min="2" max="2" width="53" customWidth="1"/>
    <col min="3" max="3" width="12" customWidth="1"/>
    <col min="4" max="5" width="15.7109375" style="10" customWidth="1"/>
    <col min="6" max="6" width="15.7109375" customWidth="1"/>
    <col min="7" max="7" width="8.5703125" style="31" bestFit="1" customWidth="1"/>
    <col min="8" max="9" width="9.140625" style="34"/>
    <col min="10" max="10" width="9.140625" style="31"/>
  </cols>
  <sheetData>
    <row r="1" spans="1:10" x14ac:dyDescent="0.25">
      <c r="A1" s="3"/>
      <c r="B1" s="4"/>
      <c r="C1" s="12"/>
      <c r="D1" s="13"/>
      <c r="E1" s="13"/>
      <c r="F1" s="14" t="s">
        <v>56</v>
      </c>
    </row>
    <row r="2" spans="1:10" ht="56.25" customHeight="1" x14ac:dyDescent="0.25">
      <c r="A2" s="3"/>
      <c r="B2" s="4"/>
      <c r="D2" s="64" t="s">
        <v>69</v>
      </c>
      <c r="E2" s="65"/>
      <c r="F2" s="65"/>
      <c r="G2" s="61"/>
      <c r="H2" s="61"/>
      <c r="I2" s="61"/>
    </row>
    <row r="3" spans="1:10" x14ac:dyDescent="0.25">
      <c r="A3" s="3"/>
      <c r="B3" s="4"/>
      <c r="C3" s="11"/>
      <c r="D3" s="11"/>
      <c r="E3" s="11"/>
      <c r="F3" s="11"/>
    </row>
    <row r="4" spans="1:10" ht="31.5" customHeight="1" x14ac:dyDescent="0.25">
      <c r="A4" s="63" t="s">
        <v>70</v>
      </c>
      <c r="B4" s="63"/>
      <c r="C4" s="63"/>
      <c r="D4" s="63"/>
      <c r="E4" s="63"/>
      <c r="F4" s="63"/>
    </row>
    <row r="5" spans="1:10" ht="15.75" x14ac:dyDescent="0.25">
      <c r="A5" s="2"/>
      <c r="B5" s="1"/>
      <c r="C5" s="6"/>
      <c r="D5" s="9"/>
      <c r="E5" s="9"/>
      <c r="F5" s="30" t="s">
        <v>51</v>
      </c>
    </row>
    <row r="6" spans="1:10" ht="38.25" x14ac:dyDescent="0.25">
      <c r="A6" s="51" t="s">
        <v>61</v>
      </c>
      <c r="B6" s="52" t="s">
        <v>2</v>
      </c>
      <c r="C6" s="53" t="s">
        <v>71</v>
      </c>
      <c r="D6" s="54" t="s">
        <v>72</v>
      </c>
      <c r="E6" s="54" t="s">
        <v>38</v>
      </c>
      <c r="F6" s="55" t="s">
        <v>39</v>
      </c>
      <c r="G6" s="58" t="s">
        <v>65</v>
      </c>
      <c r="H6" s="59" t="s">
        <v>67</v>
      </c>
      <c r="I6" s="59" t="s">
        <v>68</v>
      </c>
      <c r="J6" s="58" t="s">
        <v>66</v>
      </c>
    </row>
    <row r="7" spans="1:10" s="8" customFormat="1" ht="15.75" x14ac:dyDescent="0.25">
      <c r="A7" s="39" t="s">
        <v>3</v>
      </c>
      <c r="B7" s="40" t="s">
        <v>4</v>
      </c>
      <c r="C7" s="41">
        <f>SUM(C8:C13)</f>
        <v>3391.2</v>
      </c>
      <c r="D7" s="41">
        <f t="shared" ref="D7:E7" si="0">SUM(D8:D13)</f>
        <v>3273.6000000000004</v>
      </c>
      <c r="E7" s="41">
        <f t="shared" si="0"/>
        <v>-117.59999999999991</v>
      </c>
      <c r="F7" s="42">
        <f t="shared" ref="F7:F11" si="1">D7/C7</f>
        <v>0.96532200990799732</v>
      </c>
      <c r="G7" s="38">
        <f>D7/D35</f>
        <v>0.39647801179648035</v>
      </c>
      <c r="H7" s="35">
        <v>3361.3</v>
      </c>
      <c r="I7" s="35">
        <f>D7-H7</f>
        <v>-87.699999999999818</v>
      </c>
      <c r="J7" s="38">
        <f>D7/H7</f>
        <v>0.97390890429298194</v>
      </c>
    </row>
    <row r="8" spans="1:10" ht="45" x14ac:dyDescent="0.25">
      <c r="A8" s="26" t="s">
        <v>5</v>
      </c>
      <c r="B8" s="43" t="s">
        <v>24</v>
      </c>
      <c r="C8" s="20">
        <v>670.5</v>
      </c>
      <c r="D8" s="20">
        <v>670.4</v>
      </c>
      <c r="E8" s="20">
        <f>D8-C8</f>
        <v>-0.10000000000002274</v>
      </c>
      <c r="F8" s="28">
        <f>D8/C8</f>
        <v>0.99985085756897829</v>
      </c>
    </row>
    <row r="9" spans="1:10" ht="45" x14ac:dyDescent="0.25">
      <c r="A9" s="26" t="s">
        <v>0</v>
      </c>
      <c r="B9" s="43" t="s">
        <v>6</v>
      </c>
      <c r="C9" s="50">
        <v>118.8</v>
      </c>
      <c r="D9" s="44">
        <v>118.8</v>
      </c>
      <c r="E9" s="20">
        <f>D9-C9</f>
        <v>0</v>
      </c>
      <c r="F9" s="28">
        <f t="shared" si="1"/>
        <v>1</v>
      </c>
    </row>
    <row r="10" spans="1:10" ht="60" x14ac:dyDescent="0.25">
      <c r="A10" s="26" t="s">
        <v>7</v>
      </c>
      <c r="B10" s="43" t="s">
        <v>8</v>
      </c>
      <c r="C10" s="20">
        <v>1985.3</v>
      </c>
      <c r="D10" s="20">
        <v>1880.7</v>
      </c>
      <c r="E10" s="20">
        <f t="shared" ref="E10:E34" si="2">D10-C10</f>
        <v>-104.59999999999991</v>
      </c>
      <c r="F10" s="28">
        <f t="shared" si="1"/>
        <v>0.94731274870296689</v>
      </c>
    </row>
    <row r="11" spans="1:10" ht="45" x14ac:dyDescent="0.25">
      <c r="A11" s="26" t="s">
        <v>1</v>
      </c>
      <c r="B11" s="45" t="s">
        <v>9</v>
      </c>
      <c r="C11" s="20">
        <v>90</v>
      </c>
      <c r="D11" s="20">
        <v>90</v>
      </c>
      <c r="E11" s="20">
        <f t="shared" si="2"/>
        <v>0</v>
      </c>
      <c r="F11" s="28">
        <f t="shared" si="1"/>
        <v>1</v>
      </c>
    </row>
    <row r="12" spans="1:10" ht="15.75" x14ac:dyDescent="0.25">
      <c r="A12" s="26" t="s">
        <v>43</v>
      </c>
      <c r="B12" s="43" t="s">
        <v>44</v>
      </c>
      <c r="C12" s="20">
        <v>10</v>
      </c>
      <c r="D12" s="20">
        <v>0</v>
      </c>
      <c r="E12" s="20">
        <f t="shared" si="2"/>
        <v>-10</v>
      </c>
      <c r="F12" s="28">
        <f>D12/C12</f>
        <v>0</v>
      </c>
    </row>
    <row r="13" spans="1:10" ht="15.75" x14ac:dyDescent="0.25">
      <c r="A13" s="26" t="s">
        <v>25</v>
      </c>
      <c r="B13" s="43" t="s">
        <v>10</v>
      </c>
      <c r="C13" s="20">
        <v>516.6</v>
      </c>
      <c r="D13" s="20">
        <v>513.70000000000005</v>
      </c>
      <c r="E13" s="20">
        <f t="shared" si="2"/>
        <v>-2.8999999999999773</v>
      </c>
      <c r="F13" s="28">
        <f>D13/C13</f>
        <v>0.99438637243515293</v>
      </c>
    </row>
    <row r="14" spans="1:10" s="8" customFormat="1" ht="15.75" x14ac:dyDescent="0.25">
      <c r="A14" s="39" t="s">
        <v>34</v>
      </c>
      <c r="B14" s="46" t="s">
        <v>35</v>
      </c>
      <c r="C14" s="41">
        <f>C15</f>
        <v>110</v>
      </c>
      <c r="D14" s="41">
        <f t="shared" ref="D14:E14" si="3">D15</f>
        <v>110</v>
      </c>
      <c r="E14" s="41">
        <f t="shared" si="3"/>
        <v>0</v>
      </c>
      <c r="F14" s="42">
        <f t="shared" ref="F14:F18" si="4">D14/C14</f>
        <v>1</v>
      </c>
      <c r="G14" s="38">
        <f>D14/D35</f>
        <v>1.3322513837247323E-2</v>
      </c>
      <c r="H14" s="35">
        <v>97.6</v>
      </c>
      <c r="I14" s="35">
        <f>D14-H14</f>
        <v>12.400000000000006</v>
      </c>
      <c r="J14" s="38">
        <f>D14/H14</f>
        <v>1.1270491803278688</v>
      </c>
    </row>
    <row r="15" spans="1:10" ht="15.75" x14ac:dyDescent="0.25">
      <c r="A15" s="26" t="s">
        <v>36</v>
      </c>
      <c r="B15" s="43" t="s">
        <v>37</v>
      </c>
      <c r="C15" s="20">
        <v>110</v>
      </c>
      <c r="D15" s="20">
        <v>110</v>
      </c>
      <c r="E15" s="20">
        <f t="shared" si="2"/>
        <v>0</v>
      </c>
      <c r="F15" s="28">
        <f t="shared" si="4"/>
        <v>1</v>
      </c>
    </row>
    <row r="16" spans="1:10" s="8" customFormat="1" ht="31.5" x14ac:dyDescent="0.25">
      <c r="A16" s="39" t="s">
        <v>30</v>
      </c>
      <c r="B16" s="40" t="s">
        <v>31</v>
      </c>
      <c r="C16" s="41">
        <f>C17</f>
        <v>181</v>
      </c>
      <c r="D16" s="41">
        <f t="shared" ref="D16:E16" si="5">D17</f>
        <v>180.9</v>
      </c>
      <c r="E16" s="41">
        <f t="shared" si="5"/>
        <v>-9.9999999999994316E-2</v>
      </c>
      <c r="F16" s="42">
        <f t="shared" si="4"/>
        <v>0.99944751381215469</v>
      </c>
      <c r="G16" s="38">
        <f>D16/D35</f>
        <v>2.1909479574164007E-2</v>
      </c>
      <c r="H16" s="35">
        <v>179.5</v>
      </c>
      <c r="I16" s="35">
        <f>D16-H16</f>
        <v>1.4000000000000057</v>
      </c>
      <c r="J16" s="38">
        <f>D16/H16</f>
        <v>1.0077994428969359</v>
      </c>
    </row>
    <row r="17" spans="1:10" ht="15.75" x14ac:dyDescent="0.25">
      <c r="A17" s="26" t="s">
        <v>45</v>
      </c>
      <c r="B17" s="43" t="s">
        <v>46</v>
      </c>
      <c r="C17" s="20">
        <v>181</v>
      </c>
      <c r="D17" s="20">
        <v>180.9</v>
      </c>
      <c r="E17" s="20">
        <f t="shared" si="2"/>
        <v>-9.9999999999994316E-2</v>
      </c>
      <c r="F17" s="28">
        <f t="shared" si="4"/>
        <v>0.99944751381215469</v>
      </c>
    </row>
    <row r="18" spans="1:10" s="8" customFormat="1" ht="15.75" x14ac:dyDescent="0.25">
      <c r="A18" s="39" t="s">
        <v>11</v>
      </c>
      <c r="B18" s="40" t="s">
        <v>12</v>
      </c>
      <c r="C18" s="41">
        <f>SUM(C19:C22)</f>
        <v>1042.3</v>
      </c>
      <c r="D18" s="41">
        <f t="shared" ref="D18:E18" si="6">SUM(D19:D22)</f>
        <v>945.40000000000009</v>
      </c>
      <c r="E18" s="41">
        <f t="shared" si="6"/>
        <v>-96.899999999999977</v>
      </c>
      <c r="F18" s="42">
        <f t="shared" si="4"/>
        <v>0.90703252422527114</v>
      </c>
      <c r="G18" s="38">
        <f>D18/D35</f>
        <v>0.1145009507430329</v>
      </c>
      <c r="H18" s="35">
        <v>962.2</v>
      </c>
      <c r="I18" s="35">
        <f>D18-H18</f>
        <v>-16.799999999999955</v>
      </c>
      <c r="J18" s="38">
        <f>D18/H18</f>
        <v>0.98254001247141975</v>
      </c>
    </row>
    <row r="19" spans="1:10" s="29" customFormat="1" ht="15.75" x14ac:dyDescent="0.25">
      <c r="A19" s="26" t="s">
        <v>57</v>
      </c>
      <c r="B19" s="27" t="s">
        <v>58</v>
      </c>
      <c r="C19" s="20">
        <v>110</v>
      </c>
      <c r="D19" s="20">
        <v>110</v>
      </c>
      <c r="E19" s="20">
        <f t="shared" si="2"/>
        <v>0</v>
      </c>
      <c r="F19" s="28">
        <f t="shared" ref="F19:F25" si="7">D19/C19</f>
        <v>1</v>
      </c>
      <c r="G19" s="32"/>
      <c r="H19" s="36"/>
      <c r="I19" s="36"/>
      <c r="J19" s="32"/>
    </row>
    <row r="20" spans="1:10" ht="15.75" x14ac:dyDescent="0.25">
      <c r="A20" s="26" t="s">
        <v>41</v>
      </c>
      <c r="B20" s="43" t="s">
        <v>40</v>
      </c>
      <c r="C20" s="20">
        <v>19.7</v>
      </c>
      <c r="D20" s="20">
        <v>19.7</v>
      </c>
      <c r="E20" s="20">
        <f t="shared" si="2"/>
        <v>0</v>
      </c>
      <c r="F20" s="28">
        <f t="shared" si="7"/>
        <v>1</v>
      </c>
    </row>
    <row r="21" spans="1:10" ht="15.75" x14ac:dyDescent="0.25">
      <c r="A21" s="26" t="s">
        <v>32</v>
      </c>
      <c r="B21" s="43" t="s">
        <v>33</v>
      </c>
      <c r="C21" s="20">
        <v>862.6</v>
      </c>
      <c r="D21" s="20">
        <v>765.7</v>
      </c>
      <c r="E21" s="20">
        <f t="shared" si="2"/>
        <v>-96.899999999999977</v>
      </c>
      <c r="F21" s="28">
        <f t="shared" si="7"/>
        <v>0.88766519823788548</v>
      </c>
    </row>
    <row r="22" spans="1:10" ht="15.75" x14ac:dyDescent="0.25">
      <c r="A22" s="26" t="s">
        <v>59</v>
      </c>
      <c r="B22" s="43" t="s">
        <v>60</v>
      </c>
      <c r="C22" s="20">
        <v>50</v>
      </c>
      <c r="D22" s="20">
        <v>50</v>
      </c>
      <c r="E22" s="20">
        <f t="shared" si="2"/>
        <v>0</v>
      </c>
      <c r="F22" s="28">
        <f t="shared" si="7"/>
        <v>1</v>
      </c>
    </row>
    <row r="23" spans="1:10" s="8" customFormat="1" ht="15.75" x14ac:dyDescent="0.25">
      <c r="A23" s="39" t="s">
        <v>13</v>
      </c>
      <c r="B23" s="40" t="s">
        <v>14</v>
      </c>
      <c r="C23" s="41">
        <f>SUM(C24:C25)</f>
        <v>1731.7</v>
      </c>
      <c r="D23" s="41">
        <f t="shared" ref="D23:E23" si="8">SUM(D24:D25)</f>
        <v>1364.9</v>
      </c>
      <c r="E23" s="41">
        <f t="shared" si="8"/>
        <v>-366.8</v>
      </c>
      <c r="F23" s="42">
        <f t="shared" si="7"/>
        <v>0.78818502050008665</v>
      </c>
      <c r="G23" s="38">
        <f>D23/D35</f>
        <v>0.16530817396780792</v>
      </c>
      <c r="H23" s="35">
        <v>1475.1</v>
      </c>
      <c r="I23" s="35">
        <f>D23-H23</f>
        <v>-110.19999999999982</v>
      </c>
      <c r="J23" s="38">
        <f>D23/H23</f>
        <v>0.92529320046098584</v>
      </c>
    </row>
    <row r="24" spans="1:10" ht="15.75" x14ac:dyDescent="0.25">
      <c r="A24" s="26" t="s">
        <v>47</v>
      </c>
      <c r="B24" s="43" t="s">
        <v>48</v>
      </c>
      <c r="C24" s="20">
        <v>881.6</v>
      </c>
      <c r="D24" s="20">
        <v>881.6</v>
      </c>
      <c r="E24" s="20">
        <f t="shared" ref="E24" si="9">D24-C24</f>
        <v>0</v>
      </c>
      <c r="F24" s="28">
        <f t="shared" ref="F24" si="10">D24/C24</f>
        <v>1</v>
      </c>
    </row>
    <row r="25" spans="1:10" ht="15.75" x14ac:dyDescent="0.25">
      <c r="A25" s="26" t="s">
        <v>52</v>
      </c>
      <c r="B25" s="43" t="s">
        <v>53</v>
      </c>
      <c r="C25" s="20">
        <v>850.1</v>
      </c>
      <c r="D25" s="20">
        <v>483.3</v>
      </c>
      <c r="E25" s="20">
        <f t="shared" si="2"/>
        <v>-366.8</v>
      </c>
      <c r="F25" s="28">
        <f t="shared" si="7"/>
        <v>0.56852135042936125</v>
      </c>
    </row>
    <row r="26" spans="1:10" s="8" customFormat="1" ht="15.75" hidden="1" x14ac:dyDescent="0.25">
      <c r="A26" s="39" t="s">
        <v>15</v>
      </c>
      <c r="B26" s="40" t="s">
        <v>16</v>
      </c>
      <c r="C26" s="41">
        <f>C27</f>
        <v>0</v>
      </c>
      <c r="D26" s="41">
        <f t="shared" ref="D26:E26" si="11">D27</f>
        <v>0</v>
      </c>
      <c r="E26" s="41">
        <f t="shared" si="11"/>
        <v>0</v>
      </c>
      <c r="F26" s="42" t="e">
        <f t="shared" ref="F26:F33" si="12">D26/C26</f>
        <v>#DIV/0!</v>
      </c>
      <c r="G26" s="38">
        <f>D26/D35</f>
        <v>0</v>
      </c>
      <c r="H26" s="35">
        <v>15.5</v>
      </c>
      <c r="I26" s="35">
        <f>D26-H26</f>
        <v>-15.5</v>
      </c>
      <c r="J26" s="38">
        <f>D26/H26</f>
        <v>0</v>
      </c>
    </row>
    <row r="27" spans="1:10" s="29" customFormat="1" ht="31.5" hidden="1" x14ac:dyDescent="0.25">
      <c r="A27" s="26" t="s">
        <v>54</v>
      </c>
      <c r="B27" s="27" t="s">
        <v>55</v>
      </c>
      <c r="C27" s="20">
        <v>0</v>
      </c>
      <c r="D27" s="20">
        <v>0</v>
      </c>
      <c r="E27" s="20">
        <f t="shared" si="2"/>
        <v>0</v>
      </c>
      <c r="F27" s="28" t="e">
        <f t="shared" si="12"/>
        <v>#DIV/0!</v>
      </c>
      <c r="G27" s="32"/>
      <c r="H27" s="36"/>
      <c r="I27" s="36"/>
      <c r="J27" s="32"/>
    </row>
    <row r="28" spans="1:10" s="8" customFormat="1" ht="15.75" x14ac:dyDescent="0.25">
      <c r="A28" s="39" t="s">
        <v>17</v>
      </c>
      <c r="B28" s="40" t="s">
        <v>23</v>
      </c>
      <c r="C28" s="41">
        <f>C29</f>
        <v>1787.2</v>
      </c>
      <c r="D28" s="41">
        <f t="shared" ref="D28:E28" si="13">D29</f>
        <v>1772.5</v>
      </c>
      <c r="E28" s="41">
        <f t="shared" si="13"/>
        <v>-14.700000000000045</v>
      </c>
      <c r="F28" s="42">
        <f t="shared" si="12"/>
        <v>0.99177484333034915</v>
      </c>
      <c r="G28" s="38">
        <f>D28/D35</f>
        <v>0.21467414342291707</v>
      </c>
      <c r="H28" s="35">
        <v>1945.5</v>
      </c>
      <c r="I28" s="35">
        <f>D28-H28</f>
        <v>-173</v>
      </c>
      <c r="J28" s="38">
        <f>D28/H28</f>
        <v>0.91107684399897204</v>
      </c>
    </row>
    <row r="29" spans="1:10" ht="15.75" x14ac:dyDescent="0.25">
      <c r="A29" s="26" t="s">
        <v>18</v>
      </c>
      <c r="B29" s="43" t="s">
        <v>19</v>
      </c>
      <c r="C29" s="47">
        <v>1787.2</v>
      </c>
      <c r="D29" s="20">
        <v>1772.5</v>
      </c>
      <c r="E29" s="20">
        <f t="shared" si="2"/>
        <v>-14.700000000000045</v>
      </c>
      <c r="F29" s="28">
        <f t="shared" si="12"/>
        <v>0.99177484333034915</v>
      </c>
    </row>
    <row r="30" spans="1:10" s="8" customFormat="1" ht="15.75" x14ac:dyDescent="0.25">
      <c r="A30" s="39" t="s">
        <v>20</v>
      </c>
      <c r="B30" s="40" t="s">
        <v>21</v>
      </c>
      <c r="C30" s="48">
        <f>SUM(C31:C32)</f>
        <v>561.70000000000005</v>
      </c>
      <c r="D30" s="48">
        <f t="shared" ref="D30:E30" si="14">SUM(D31:D32)</f>
        <v>561.70000000000005</v>
      </c>
      <c r="E30" s="48">
        <f t="shared" si="14"/>
        <v>0</v>
      </c>
      <c r="F30" s="42">
        <f t="shared" ref="F30" si="15">D30/C30</f>
        <v>1</v>
      </c>
      <c r="G30" s="38">
        <f>D30/D35</f>
        <v>6.8029600203471111E-2</v>
      </c>
      <c r="H30" s="35">
        <v>841.8</v>
      </c>
      <c r="I30" s="35">
        <f>D30-H30</f>
        <v>-280.09999999999991</v>
      </c>
      <c r="J30" s="38">
        <f>D30/H30</f>
        <v>0.66726063197909247</v>
      </c>
    </row>
    <row r="31" spans="1:10" ht="15.75" x14ac:dyDescent="0.25">
      <c r="A31" s="26" t="s">
        <v>49</v>
      </c>
      <c r="B31" s="45" t="s">
        <v>50</v>
      </c>
      <c r="C31" s="49">
        <v>133.30000000000001</v>
      </c>
      <c r="D31" s="20">
        <v>133.30000000000001</v>
      </c>
      <c r="E31" s="20">
        <f t="shared" ref="E31" si="16">D31-C31</f>
        <v>0</v>
      </c>
      <c r="F31" s="28">
        <f>D31/C31</f>
        <v>1</v>
      </c>
    </row>
    <row r="32" spans="1:10" ht="15.75" x14ac:dyDescent="0.25">
      <c r="A32" s="26" t="s">
        <v>62</v>
      </c>
      <c r="B32" s="45" t="s">
        <v>63</v>
      </c>
      <c r="C32" s="20">
        <v>428.4</v>
      </c>
      <c r="D32" s="20">
        <v>428.4</v>
      </c>
      <c r="E32" s="20">
        <f t="shared" si="2"/>
        <v>0</v>
      </c>
      <c r="F32" s="28">
        <f t="shared" si="12"/>
        <v>1</v>
      </c>
    </row>
    <row r="33" spans="1:10" s="8" customFormat="1" ht="15.75" x14ac:dyDescent="0.25">
      <c r="A33" s="39" t="s">
        <v>26</v>
      </c>
      <c r="B33" s="40" t="s">
        <v>27</v>
      </c>
      <c r="C33" s="41">
        <f>C34</f>
        <v>47.7</v>
      </c>
      <c r="D33" s="41">
        <f t="shared" ref="D33:E33" si="17">D34</f>
        <v>47.7</v>
      </c>
      <c r="E33" s="41">
        <f t="shared" si="17"/>
        <v>0</v>
      </c>
      <c r="F33" s="42">
        <f t="shared" si="12"/>
        <v>1</v>
      </c>
      <c r="G33" s="38">
        <f>D33/D35</f>
        <v>5.7771264548790663E-3</v>
      </c>
      <c r="H33" s="35">
        <v>91.4</v>
      </c>
      <c r="I33" s="35">
        <f>D33-H33</f>
        <v>-43.7</v>
      </c>
      <c r="J33" s="38">
        <f>D33/H33</f>
        <v>0.52188183807439825</v>
      </c>
    </row>
    <row r="34" spans="1:10" ht="15.75" x14ac:dyDescent="0.25">
      <c r="A34" s="26" t="s">
        <v>28</v>
      </c>
      <c r="B34" s="43" t="s">
        <v>29</v>
      </c>
      <c r="C34" s="20">
        <v>47.7</v>
      </c>
      <c r="D34" s="20">
        <v>47.7</v>
      </c>
      <c r="E34" s="20">
        <f t="shared" si="2"/>
        <v>0</v>
      </c>
      <c r="F34" s="28">
        <f>D34/C34</f>
        <v>1</v>
      </c>
    </row>
    <row r="35" spans="1:10" s="8" customFormat="1" ht="18.75" x14ac:dyDescent="0.25">
      <c r="A35" s="39"/>
      <c r="B35" s="56" t="s">
        <v>22</v>
      </c>
      <c r="C35" s="41">
        <f>C7+C14+C16+C18+C23+C26+C28+C30+C33</f>
        <v>8852.8000000000011</v>
      </c>
      <c r="D35" s="41">
        <f t="shared" ref="D35:E35" si="18">D7+D14+D16+D18+D23+D26+D28+D30+D33</f>
        <v>8256.7000000000025</v>
      </c>
      <c r="E35" s="41">
        <f t="shared" si="18"/>
        <v>-596.09999999999991</v>
      </c>
      <c r="F35" s="57">
        <f>D35/C35</f>
        <v>0.93266537140791628</v>
      </c>
      <c r="G35" s="60">
        <f>G7+G14+G16+G18+G23+G26+G28+G30+G33</f>
        <v>0.99999999999999978</v>
      </c>
      <c r="H35" s="35">
        <f t="shared" ref="H35:I35" si="19">H7+H14+H16+H18+H23+H26+H28+H30+H33</f>
        <v>8969.9</v>
      </c>
      <c r="I35" s="35">
        <f t="shared" si="19"/>
        <v>-713.19999999999959</v>
      </c>
      <c r="J35" s="38">
        <f>D35/H35</f>
        <v>0.92048963756563651</v>
      </c>
    </row>
    <row r="36" spans="1:10" s="18" customFormat="1" ht="18.75" x14ac:dyDescent="0.25">
      <c r="A36" s="15"/>
      <c r="B36" s="16"/>
      <c r="C36" s="25"/>
      <c r="D36" s="21"/>
      <c r="E36" s="22"/>
      <c r="F36" s="17"/>
      <c r="G36" s="33"/>
      <c r="H36" s="37"/>
      <c r="I36" s="37"/>
      <c r="J36" s="33"/>
    </row>
    <row r="37" spans="1:10" s="18" customFormat="1" ht="18.75" x14ac:dyDescent="0.25">
      <c r="A37" s="15"/>
      <c r="B37" s="16"/>
      <c r="C37" s="25"/>
      <c r="D37" s="21"/>
      <c r="E37" s="22"/>
      <c r="F37" s="17"/>
      <c r="G37" s="33"/>
      <c r="H37" s="37"/>
      <c r="I37" s="37"/>
      <c r="J37" s="33"/>
    </row>
    <row r="38" spans="1:10" s="18" customFormat="1" ht="18.75" x14ac:dyDescent="0.25">
      <c r="A38" s="15"/>
      <c r="B38" s="16"/>
      <c r="C38" s="25"/>
      <c r="D38" s="21"/>
      <c r="E38" s="22"/>
      <c r="F38" s="17"/>
      <c r="G38" s="33"/>
      <c r="H38" s="37"/>
      <c r="I38" s="37"/>
      <c r="J38" s="33"/>
    </row>
    <row r="39" spans="1:10" ht="15.75" x14ac:dyDescent="0.25">
      <c r="A39" s="7" t="s">
        <v>42</v>
      </c>
      <c r="B39" s="7"/>
      <c r="C39" s="7"/>
      <c r="D39" s="23"/>
      <c r="E39" s="24"/>
      <c r="F39" s="19" t="s">
        <v>64</v>
      </c>
    </row>
    <row r="40" spans="1:10" ht="18.75" x14ac:dyDescent="0.3">
      <c r="A40" s="7"/>
      <c r="B40" s="5"/>
      <c r="C40" s="5"/>
      <c r="D40" s="62"/>
      <c r="E40" s="62"/>
      <c r="F40" s="62"/>
    </row>
  </sheetData>
  <mergeCells count="4">
    <mergeCell ref="G2:I2"/>
    <mergeCell ref="D40:F40"/>
    <mergeCell ref="A4:F4"/>
    <mergeCell ref="D2:F2"/>
  </mergeCells>
  <pageMargins left="1.1811023622047245" right="0.78740157480314965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2</vt:lpstr>
      <vt:lpstr>'п.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2021-03-16T10:58:17Z</dcterms:modified>
</cp:coreProperties>
</file>